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S1460076/Dropbox/"/>
    </mc:Choice>
  </mc:AlternateContent>
  <bookViews>
    <workbookView xWindow="1040" yWindow="1680" windowWidth="27760" windowHeight="14980" tabRatio="500" activeTab="2"/>
  </bookViews>
  <sheets>
    <sheet name="Overall" sheetId="1" r:id="rId1"/>
    <sheet name="Latin America &amp; the Caribbean" sheetId="2" r:id="rId2"/>
    <sheet name="North America" sheetId="3" r:id="rId3"/>
    <sheet name="Europe &amp; Central Asia" sheetId="4" r:id="rId4"/>
    <sheet name="East Asia &amp; the Pacific" sheetId="5" r:id="rId5"/>
    <sheet name="Middle East &amp; North Africa" sheetId="6" r:id="rId6"/>
    <sheet name="Sub-Saharn Africa" sheetId="7" r:id="rId7"/>
    <sheet name="South Asia" sheetId="8" r:id="rId8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9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9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9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9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9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9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9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17" i="1"/>
  <c r="E16" i="1"/>
  <c r="E15" i="1"/>
  <c r="E14" i="1"/>
  <c r="E13" i="1"/>
  <c r="E12" i="1"/>
  <c r="E11" i="1"/>
  <c r="E10" i="1"/>
  <c r="E9" i="1"/>
  <c r="E8" i="1"/>
  <c r="E7" i="1"/>
  <c r="E5" i="1"/>
  <c r="E4" i="1"/>
  <c r="E6" i="1"/>
  <c r="E3" i="1"/>
  <c r="D11" i="1"/>
  <c r="D15" i="1"/>
  <c r="D19" i="1"/>
  <c r="D4" i="1"/>
  <c r="D5" i="1"/>
  <c r="D6" i="1"/>
  <c r="D7" i="1"/>
  <c r="D8" i="1"/>
  <c r="D9" i="1"/>
  <c r="D10" i="1"/>
  <c r="D12" i="1"/>
  <c r="D13" i="1"/>
  <c r="D14" i="1"/>
  <c r="D16" i="1"/>
  <c r="D17" i="1"/>
  <c r="D3" i="1"/>
</calcChain>
</file>

<file path=xl/sharedStrings.xml><?xml version="1.0" encoding="utf-8"?>
<sst xmlns="http://schemas.openxmlformats.org/spreadsheetml/2006/main" count="176" uniqueCount="30">
  <si>
    <t>Criteria</t>
  </si>
  <si>
    <t>Equity</t>
  </si>
  <si>
    <t>Burden</t>
  </si>
  <si>
    <t>Answerability</t>
  </si>
  <si>
    <t>Effectiveness</t>
  </si>
  <si>
    <t>Likelihood to Fill a Gap</t>
  </si>
  <si>
    <t>Deliverability</t>
  </si>
  <si>
    <t>Feasibility</t>
  </si>
  <si>
    <t>Cost</t>
  </si>
  <si>
    <t>Sustainability</t>
  </si>
  <si>
    <t>Acceptability</t>
  </si>
  <si>
    <t>Scale</t>
  </si>
  <si>
    <t>Implementation</t>
  </si>
  <si>
    <t>Translation</t>
  </si>
  <si>
    <t>Technical Possibility</t>
  </si>
  <si>
    <t>Innovation</t>
  </si>
  <si>
    <t>Mean</t>
  </si>
  <si>
    <t>Choose?</t>
  </si>
  <si>
    <t>Denominator</t>
  </si>
  <si>
    <t>Weight</t>
  </si>
  <si>
    <t>Denominator:</t>
  </si>
  <si>
    <t xml:space="preserve">Criteria </t>
  </si>
  <si>
    <t>Overall</t>
  </si>
  <si>
    <t>Latin America &amp; the Caribbean</t>
  </si>
  <si>
    <t>North America</t>
  </si>
  <si>
    <t>Europe and Central Asia</t>
  </si>
  <si>
    <t>East Asia &amp; the Pacific</t>
  </si>
  <si>
    <t>Middle East &amp; North Africa</t>
  </si>
  <si>
    <t>Sub-Saharan Africa</t>
  </si>
  <si>
    <t>South 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</si>
</sst>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0" fillId="2" borderId="0" xfId="0" applyFill="1"/>
    <xf numFmtId="0" fontId="1" fillId="4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A2" sqref="A2"/>
    </sheetView>
  </sheetViews>
  <sheetFormatPr baseColWidth="10" defaultRowHeight="16" x14ac:dyDescent="0.2"/>
  <cols>
    <col min="1" max="1" width="36.5" customWidth="1"/>
    <col min="3" max="3" width="20.5" customWidth="1"/>
    <col min="4" max="4" width="25.5" customWidth="1"/>
    <col min="5" max="5" width="39" customWidth="1"/>
  </cols>
  <sheetData>
    <row r="1" spans="1:14" s="8" customFormat="1" x14ac:dyDescent="0.2">
      <c r="A1" s="8" t="s">
        <v>22</v>
      </c>
    </row>
    <row r="2" spans="1:14" ht="51" customHeight="1" x14ac:dyDescent="0.3">
      <c r="A2" s="4" t="s">
        <v>0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  <c r="N2" s="5"/>
    </row>
    <row r="3" spans="1:14" ht="26" x14ac:dyDescent="0.3">
      <c r="A3" s="7" t="s">
        <v>1</v>
      </c>
      <c r="B3" s="1">
        <v>4.37</v>
      </c>
      <c r="C3" s="1">
        <v>1</v>
      </c>
      <c r="D3" s="1">
        <f>(B3*C3)</f>
        <v>4.37</v>
      </c>
      <c r="E3" s="1">
        <f>(D3/D19)</f>
        <v>0.2664634146341463</v>
      </c>
    </row>
    <row r="4" spans="1:14" ht="26" x14ac:dyDescent="0.3">
      <c r="A4" s="7" t="s">
        <v>2</v>
      </c>
      <c r="B4" s="1">
        <v>4.42</v>
      </c>
      <c r="C4" s="1"/>
      <c r="D4" s="1">
        <f t="shared" ref="D4:D17" si="0">(B4*C4)</f>
        <v>0</v>
      </c>
      <c r="E4" s="1">
        <f>(D4/D19)</f>
        <v>0</v>
      </c>
    </row>
    <row r="5" spans="1:14" ht="26" x14ac:dyDescent="0.3">
      <c r="A5" s="7" t="s">
        <v>3</v>
      </c>
      <c r="B5" s="2">
        <v>4.4000000000000004</v>
      </c>
      <c r="C5" s="1"/>
      <c r="D5" s="1">
        <f t="shared" si="0"/>
        <v>0</v>
      </c>
      <c r="E5" s="1">
        <f>(D5/D19)</f>
        <v>0</v>
      </c>
    </row>
    <row r="6" spans="1:14" ht="26" x14ac:dyDescent="0.3">
      <c r="A6" s="7" t="s">
        <v>4</v>
      </c>
      <c r="B6" s="1">
        <v>4.3600000000000003</v>
      </c>
      <c r="C6" s="1">
        <v>1</v>
      </c>
      <c r="D6" s="1">
        <f t="shared" si="0"/>
        <v>4.3600000000000003</v>
      </c>
      <c r="E6" s="1">
        <f>(D6/D19)</f>
        <v>0.26585365853658532</v>
      </c>
    </row>
    <row r="7" spans="1:14" ht="26" x14ac:dyDescent="0.3">
      <c r="A7" s="7" t="s">
        <v>6</v>
      </c>
      <c r="B7" s="1">
        <v>4.32</v>
      </c>
      <c r="C7" s="1"/>
      <c r="D7" s="1">
        <f t="shared" si="0"/>
        <v>0</v>
      </c>
      <c r="E7" s="1">
        <f>(D7/D19)</f>
        <v>0</v>
      </c>
    </row>
    <row r="8" spans="1:14" ht="26" x14ac:dyDescent="0.3">
      <c r="A8" s="7" t="s">
        <v>7</v>
      </c>
      <c r="B8" s="1">
        <v>4.41</v>
      </c>
      <c r="C8" s="1"/>
      <c r="D8" s="1">
        <f t="shared" si="0"/>
        <v>0</v>
      </c>
      <c r="E8" s="1">
        <f>(D8/D19)</f>
        <v>0</v>
      </c>
    </row>
    <row r="9" spans="1:14" ht="26" x14ac:dyDescent="0.3">
      <c r="A9" s="7" t="s">
        <v>5</v>
      </c>
      <c r="B9" s="1">
        <v>4.09</v>
      </c>
      <c r="C9" s="1"/>
      <c r="D9" s="1">
        <f t="shared" si="0"/>
        <v>0</v>
      </c>
      <c r="E9" s="1">
        <f>(D9/D19)</f>
        <v>0</v>
      </c>
    </row>
    <row r="10" spans="1:14" ht="26" x14ac:dyDescent="0.3">
      <c r="A10" s="7" t="s">
        <v>8</v>
      </c>
      <c r="B10" s="1">
        <v>3.75</v>
      </c>
      <c r="C10" s="1"/>
      <c r="D10" s="1">
        <f t="shared" si="0"/>
        <v>0</v>
      </c>
      <c r="E10" s="1">
        <f>(D10/D19)</f>
        <v>0</v>
      </c>
    </row>
    <row r="11" spans="1:14" ht="26" x14ac:dyDescent="0.3">
      <c r="A11" s="7" t="s">
        <v>9</v>
      </c>
      <c r="B11" s="1">
        <v>4.05</v>
      </c>
      <c r="C11" s="1">
        <v>1</v>
      </c>
      <c r="D11" s="1">
        <f t="shared" si="0"/>
        <v>4.05</v>
      </c>
      <c r="E11" s="1">
        <f>(D11/D19)</f>
        <v>0.24695121951219509</v>
      </c>
    </row>
    <row r="12" spans="1:14" ht="26" x14ac:dyDescent="0.3">
      <c r="A12" s="7" t="s">
        <v>10</v>
      </c>
      <c r="B12" s="1">
        <v>3.11</v>
      </c>
      <c r="C12" s="1"/>
      <c r="D12" s="1">
        <f t="shared" si="0"/>
        <v>0</v>
      </c>
      <c r="E12" s="1">
        <f>(D12/D19)</f>
        <v>0</v>
      </c>
    </row>
    <row r="13" spans="1:14" ht="26" x14ac:dyDescent="0.3">
      <c r="A13" s="7" t="s">
        <v>11</v>
      </c>
      <c r="B13" s="1">
        <v>4.29</v>
      </c>
      <c r="C13" s="1"/>
      <c r="D13" s="1">
        <f t="shared" si="0"/>
        <v>0</v>
      </c>
      <c r="E13" s="1">
        <f>(D13/D19)</f>
        <v>0</v>
      </c>
    </row>
    <row r="14" spans="1:14" ht="26" x14ac:dyDescent="0.3">
      <c r="A14" s="7" t="s">
        <v>12</v>
      </c>
      <c r="B14" s="1">
        <v>3.17</v>
      </c>
      <c r="C14" s="1"/>
      <c r="D14" s="1">
        <f t="shared" si="0"/>
        <v>0</v>
      </c>
      <c r="E14" s="1">
        <f>(D14/D19)</f>
        <v>0</v>
      </c>
    </row>
    <row r="15" spans="1:14" ht="26" x14ac:dyDescent="0.3">
      <c r="A15" s="7" t="s">
        <v>13</v>
      </c>
      <c r="B15" s="1">
        <v>3.62</v>
      </c>
      <c r="C15" s="1">
        <v>1</v>
      </c>
      <c r="D15" s="1">
        <f t="shared" si="0"/>
        <v>3.62</v>
      </c>
      <c r="E15" s="1">
        <f>(D15/D19)</f>
        <v>0.22073170731707314</v>
      </c>
    </row>
    <row r="16" spans="1:14" ht="26" x14ac:dyDescent="0.3">
      <c r="A16" s="7" t="s">
        <v>14</v>
      </c>
      <c r="B16" s="1">
        <v>3.84</v>
      </c>
      <c r="C16" s="1"/>
      <c r="D16" s="1">
        <f t="shared" si="0"/>
        <v>0</v>
      </c>
      <c r="E16" s="1">
        <f>(D16/D19)</f>
        <v>0</v>
      </c>
    </row>
    <row r="17" spans="1:14" ht="26" x14ac:dyDescent="0.3">
      <c r="A17" s="7" t="s">
        <v>15</v>
      </c>
      <c r="B17" s="1">
        <v>4.33</v>
      </c>
      <c r="C17" s="1"/>
      <c r="D17" s="1">
        <f t="shared" si="0"/>
        <v>0</v>
      </c>
      <c r="E17" s="1">
        <f>(D17/D19)</f>
        <v>0</v>
      </c>
    </row>
    <row r="18" spans="1:14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  <c r="N18" s="6"/>
    </row>
    <row r="19" spans="1:14" ht="26" x14ac:dyDescent="0.3">
      <c r="A19" s="3"/>
      <c r="B19" s="3"/>
      <c r="C19" s="3" t="s">
        <v>20</v>
      </c>
      <c r="D19" s="3">
        <f>SUM(D3:D17)</f>
        <v>16.400000000000002</v>
      </c>
      <c r="E19" s="3"/>
      <c r="F19" s="6"/>
      <c r="G19" s="6"/>
      <c r="H19" s="6"/>
      <c r="I19" s="6"/>
      <c r="J19" s="6"/>
      <c r="K19" s="6"/>
      <c r="L19" s="6"/>
      <c r="M19" s="6"/>
      <c r="N1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M19"/>
    </sheetView>
  </sheetViews>
  <sheetFormatPr baseColWidth="10" defaultRowHeight="16" x14ac:dyDescent="0.2"/>
  <cols>
    <col min="1" max="1" width="30" customWidth="1"/>
    <col min="2" max="2" width="31.1640625" customWidth="1"/>
    <col min="3" max="3" width="25.33203125" customWidth="1"/>
    <col min="4" max="4" width="25.1640625" customWidth="1"/>
    <col min="5" max="5" width="29.33203125" customWidth="1"/>
  </cols>
  <sheetData>
    <row r="1" spans="1:14" s="8" customFormat="1" x14ac:dyDescent="0.2">
      <c r="A1" s="8" t="s">
        <v>23</v>
      </c>
    </row>
    <row r="2" spans="1:14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  <c r="N2" s="5"/>
    </row>
    <row r="3" spans="1:14" ht="26" x14ac:dyDescent="0.3">
      <c r="A3" s="7" t="s">
        <v>1</v>
      </c>
      <c r="B3" s="1">
        <v>4.47</v>
      </c>
      <c r="C3" s="1">
        <v>1</v>
      </c>
      <c r="D3" s="1">
        <f>(B3*C3)</f>
        <v>4.47</v>
      </c>
      <c r="E3" s="1">
        <f>(D3/D19)</f>
        <v>0.26654740608228977</v>
      </c>
    </row>
    <row r="4" spans="1:14" ht="26" x14ac:dyDescent="0.3">
      <c r="A4" s="7" t="s">
        <v>2</v>
      </c>
      <c r="B4" s="1">
        <v>4.3899999999999997</v>
      </c>
      <c r="C4" s="1"/>
      <c r="D4" s="1">
        <f t="shared" ref="D4:D17" si="0">(B4*C4)</f>
        <v>0</v>
      </c>
      <c r="E4" s="1">
        <f>(D4/D19)</f>
        <v>0</v>
      </c>
    </row>
    <row r="5" spans="1:14" ht="26" x14ac:dyDescent="0.3">
      <c r="A5" s="7" t="s">
        <v>3</v>
      </c>
      <c r="B5" s="2">
        <v>4.4400000000000004</v>
      </c>
      <c r="C5" s="1"/>
      <c r="D5" s="1">
        <f t="shared" si="0"/>
        <v>0</v>
      </c>
      <c r="E5" s="1">
        <f>(D5/D19)</f>
        <v>0</v>
      </c>
    </row>
    <row r="6" spans="1:14" ht="26" x14ac:dyDescent="0.3">
      <c r="A6" s="7" t="s">
        <v>4</v>
      </c>
      <c r="B6" s="1">
        <v>4.53</v>
      </c>
      <c r="C6" s="1">
        <v>1</v>
      </c>
      <c r="D6" s="1">
        <f t="shared" si="0"/>
        <v>4.53</v>
      </c>
      <c r="E6" s="1">
        <f>(D6/D19)</f>
        <v>0.27012522361359576</v>
      </c>
    </row>
    <row r="7" spans="1:14" ht="26" x14ac:dyDescent="0.3">
      <c r="A7" s="7" t="s">
        <v>6</v>
      </c>
      <c r="B7" s="1">
        <v>4.29</v>
      </c>
      <c r="C7" s="1"/>
      <c r="D7" s="1">
        <f t="shared" si="0"/>
        <v>0</v>
      </c>
      <c r="E7" s="1">
        <f>(D7/D19)</f>
        <v>0</v>
      </c>
    </row>
    <row r="8" spans="1:14" ht="26" x14ac:dyDescent="0.3">
      <c r="A8" s="7" t="s">
        <v>7</v>
      </c>
      <c r="B8" s="1">
        <v>4.5199999999999996</v>
      </c>
      <c r="C8" s="1"/>
      <c r="D8" s="1">
        <f t="shared" si="0"/>
        <v>0</v>
      </c>
      <c r="E8" s="1">
        <f>(D8/D19)</f>
        <v>0</v>
      </c>
    </row>
    <row r="9" spans="1:14" ht="26" x14ac:dyDescent="0.3">
      <c r="A9" s="7" t="s">
        <v>5</v>
      </c>
      <c r="B9" s="1">
        <v>4.2</v>
      </c>
      <c r="C9" s="1"/>
      <c r="D9" s="1">
        <f t="shared" si="0"/>
        <v>0</v>
      </c>
      <c r="E9" s="1">
        <f>(D9/D19)</f>
        <v>0</v>
      </c>
    </row>
    <row r="10" spans="1:14" ht="26" x14ac:dyDescent="0.3">
      <c r="A10" s="7" t="s">
        <v>8</v>
      </c>
      <c r="B10" s="1">
        <v>3.82</v>
      </c>
      <c r="C10" s="1"/>
      <c r="D10" s="1">
        <f t="shared" si="0"/>
        <v>0</v>
      </c>
      <c r="E10" s="1">
        <f>(D10/D19)</f>
        <v>0</v>
      </c>
    </row>
    <row r="11" spans="1:14" ht="26" x14ac:dyDescent="0.3">
      <c r="A11" s="7" t="s">
        <v>9</v>
      </c>
      <c r="B11" s="1">
        <v>4.08</v>
      </c>
      <c r="C11" s="1">
        <v>1</v>
      </c>
      <c r="D11" s="1">
        <f t="shared" si="0"/>
        <v>4.08</v>
      </c>
      <c r="E11" s="1">
        <f>(D11/D19)</f>
        <v>0.24329159212880144</v>
      </c>
    </row>
    <row r="12" spans="1:14" ht="26" x14ac:dyDescent="0.3">
      <c r="A12" s="7" t="s">
        <v>10</v>
      </c>
      <c r="B12" s="1">
        <v>3.1</v>
      </c>
      <c r="C12" s="1"/>
      <c r="D12" s="1">
        <f t="shared" si="0"/>
        <v>0</v>
      </c>
      <c r="E12" s="1">
        <f>(D12/D19)</f>
        <v>0</v>
      </c>
    </row>
    <row r="13" spans="1:14" ht="26" x14ac:dyDescent="0.3">
      <c r="A13" s="7" t="s">
        <v>11</v>
      </c>
      <c r="B13" s="1">
        <v>4.34</v>
      </c>
      <c r="C13" s="1"/>
      <c r="D13" s="1">
        <f t="shared" si="0"/>
        <v>0</v>
      </c>
      <c r="E13" s="1">
        <f>(D13/D19)</f>
        <v>0</v>
      </c>
    </row>
    <row r="14" spans="1:14" ht="26" x14ac:dyDescent="0.3">
      <c r="A14" s="7" t="s">
        <v>12</v>
      </c>
      <c r="B14" s="1">
        <v>2.91</v>
      </c>
      <c r="C14" s="1"/>
      <c r="D14" s="1">
        <f t="shared" si="0"/>
        <v>0</v>
      </c>
      <c r="E14" s="1">
        <f>(D14/D19)</f>
        <v>0</v>
      </c>
    </row>
    <row r="15" spans="1:14" ht="26" x14ac:dyDescent="0.3">
      <c r="A15" s="7" t="s">
        <v>13</v>
      </c>
      <c r="B15" s="1">
        <v>3.69</v>
      </c>
      <c r="C15" s="1">
        <v>1</v>
      </c>
      <c r="D15" s="1">
        <f t="shared" si="0"/>
        <v>3.69</v>
      </c>
      <c r="E15" s="1">
        <f>(D15/D19)</f>
        <v>0.22003577817531306</v>
      </c>
    </row>
    <row r="16" spans="1:14" ht="26" x14ac:dyDescent="0.3">
      <c r="A16" s="7" t="s">
        <v>14</v>
      </c>
      <c r="B16" s="1">
        <v>3.99</v>
      </c>
      <c r="C16" s="1"/>
      <c r="D16" s="1">
        <f t="shared" si="0"/>
        <v>0</v>
      </c>
      <c r="E16" s="1">
        <f>(D16/D19)</f>
        <v>0</v>
      </c>
    </row>
    <row r="17" spans="1:14" ht="26" x14ac:dyDescent="0.3">
      <c r="A17" s="7" t="s">
        <v>15</v>
      </c>
      <c r="B17" s="1">
        <v>4.4800000000000004</v>
      </c>
      <c r="C17" s="1"/>
      <c r="D17" s="1">
        <f t="shared" si="0"/>
        <v>0</v>
      </c>
      <c r="E17" s="1">
        <f>(D17/D19)</f>
        <v>0</v>
      </c>
    </row>
    <row r="18" spans="1:14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  <c r="N18" s="6"/>
    </row>
    <row r="19" spans="1:14" ht="26" x14ac:dyDescent="0.3">
      <c r="A19" s="3"/>
      <c r="B19" s="3"/>
      <c r="C19" s="3" t="s">
        <v>20</v>
      </c>
      <c r="D19" s="3">
        <f>SUM(D3:D17)</f>
        <v>16.77</v>
      </c>
      <c r="E19" s="3"/>
      <c r="F19" s="6"/>
      <c r="G19" s="6"/>
      <c r="H19" s="6"/>
      <c r="I19" s="6"/>
      <c r="J19" s="6"/>
      <c r="K19" s="6"/>
      <c r="L19" s="6"/>
      <c r="M19" s="6"/>
      <c r="N1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D17" sqref="D17"/>
    </sheetView>
  </sheetViews>
  <sheetFormatPr baseColWidth="10" defaultRowHeight="16" x14ac:dyDescent="0.2"/>
  <cols>
    <col min="1" max="1" width="40.1640625" customWidth="1"/>
    <col min="2" max="2" width="24.6640625" customWidth="1"/>
    <col min="3" max="3" width="27.1640625" customWidth="1"/>
    <col min="4" max="4" width="23.6640625" customWidth="1"/>
    <col min="5" max="5" width="21.5" customWidth="1"/>
  </cols>
  <sheetData>
    <row r="1" spans="1:13" x14ac:dyDescent="0.2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2">
        <v>4.3099999999999996</v>
      </c>
      <c r="C3" s="1">
        <v>1</v>
      </c>
      <c r="D3" s="1">
        <f>(B3*C3)</f>
        <v>4.3099999999999996</v>
      </c>
      <c r="E3" s="1">
        <f>(D3/D19)</f>
        <v>0.21593186372745488</v>
      </c>
    </row>
    <row r="4" spans="1:13" ht="26" x14ac:dyDescent="0.3">
      <c r="A4" s="7" t="s">
        <v>2</v>
      </c>
      <c r="B4" s="2">
        <v>4.5199999999999996</v>
      </c>
      <c r="C4" s="1"/>
      <c r="D4" s="1">
        <f t="shared" ref="D4:D17" si="0">(B4*C4)</f>
        <v>0</v>
      </c>
      <c r="E4" s="1">
        <f>(D4/D19)</f>
        <v>0</v>
      </c>
    </row>
    <row r="5" spans="1:13" ht="26" x14ac:dyDescent="0.3">
      <c r="A5" s="7" t="s">
        <v>3</v>
      </c>
      <c r="B5" s="2">
        <v>4.34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2">
        <v>4.28</v>
      </c>
      <c r="C6" s="1">
        <v>1</v>
      </c>
      <c r="D6" s="1">
        <f t="shared" si="0"/>
        <v>4.28</v>
      </c>
      <c r="E6" s="1">
        <f>(D6/D19)</f>
        <v>0.21442885771543085</v>
      </c>
    </row>
    <row r="7" spans="1:13" ht="26" x14ac:dyDescent="0.3">
      <c r="A7" s="7" t="s">
        <v>6</v>
      </c>
      <c r="B7" s="2">
        <v>4.3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2">
        <v>4.3899999999999997</v>
      </c>
      <c r="C8" s="1"/>
      <c r="D8" s="1">
        <f t="shared" si="0"/>
        <v>0</v>
      </c>
      <c r="E8" s="1">
        <f>(D8/D19)</f>
        <v>0</v>
      </c>
    </row>
    <row r="9" spans="1:13" ht="26" x14ac:dyDescent="0.3">
      <c r="A9" s="7" t="s">
        <v>5</v>
      </c>
      <c r="B9" s="2">
        <v>4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2">
        <v>3.57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2">
        <v>3.9</v>
      </c>
      <c r="C11" s="1">
        <v>1</v>
      </c>
      <c r="D11" s="1">
        <f t="shared" si="0"/>
        <v>3.9</v>
      </c>
      <c r="E11" s="1">
        <f>(D11/D19)</f>
        <v>0.19539078156312625</v>
      </c>
    </row>
    <row r="12" spans="1:13" ht="26" x14ac:dyDescent="0.3">
      <c r="A12" s="7" t="s">
        <v>10</v>
      </c>
      <c r="B12" s="2">
        <v>2.92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2">
        <v>4.22</v>
      </c>
      <c r="C13" s="1"/>
      <c r="D13" s="1">
        <f t="shared" si="0"/>
        <v>0</v>
      </c>
      <c r="E13" s="1">
        <f>(D13/D19)</f>
        <v>0</v>
      </c>
    </row>
    <row r="14" spans="1:13" ht="26" x14ac:dyDescent="0.3">
      <c r="A14" s="7" t="s">
        <v>12</v>
      </c>
      <c r="B14" s="2">
        <v>2.97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2">
        <v>3.28</v>
      </c>
      <c r="C15" s="1">
        <v>1</v>
      </c>
      <c r="D15" s="1">
        <f t="shared" si="0"/>
        <v>3.28</v>
      </c>
      <c r="E15" s="1">
        <f>(D15/D19)</f>
        <v>0.16432865731462923</v>
      </c>
    </row>
    <row r="16" spans="1:13" ht="26" x14ac:dyDescent="0.3">
      <c r="A16" s="7" t="s">
        <v>14</v>
      </c>
      <c r="B16" s="2">
        <v>3.57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2">
        <v>4.1900000000000004</v>
      </c>
      <c r="C17" s="1">
        <v>1</v>
      </c>
      <c r="D17" s="1">
        <f t="shared" si="0"/>
        <v>4.1900000000000004</v>
      </c>
      <c r="E17" s="1">
        <f>(D17/D19)</f>
        <v>0.20991983967935873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19.96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D8" sqref="D8"/>
    </sheetView>
  </sheetViews>
  <sheetFormatPr baseColWidth="10" defaultRowHeight="16" x14ac:dyDescent="0.2"/>
  <cols>
    <col min="1" max="1" width="37" customWidth="1"/>
    <col min="2" max="2" width="22" customWidth="1"/>
    <col min="3" max="3" width="18.6640625" customWidth="1"/>
    <col min="4" max="4" width="21.1640625" customWidth="1"/>
    <col min="5" max="5" width="20.1640625" customWidth="1"/>
  </cols>
  <sheetData>
    <row r="1" spans="1:13" x14ac:dyDescent="0.2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2">
        <v>4.4000000000000004</v>
      </c>
      <c r="C3" s="1">
        <v>1</v>
      </c>
      <c r="D3" s="1">
        <f>(B3*C3)</f>
        <v>4.4000000000000004</v>
      </c>
      <c r="E3" s="1">
        <f>(D3/D19)</f>
        <v>0.21002386634844872</v>
      </c>
    </row>
    <row r="4" spans="1:13" ht="26" x14ac:dyDescent="0.3">
      <c r="A4" s="7" t="s">
        <v>2</v>
      </c>
      <c r="B4" s="2">
        <v>4.51</v>
      </c>
      <c r="C4" s="1"/>
      <c r="D4" s="1">
        <f t="shared" ref="D4:D17" si="0">(B4*C4)</f>
        <v>0</v>
      </c>
      <c r="E4" s="1">
        <f>(D4/D19)</f>
        <v>0</v>
      </c>
    </row>
    <row r="5" spans="1:13" ht="26" x14ac:dyDescent="0.3">
      <c r="A5" s="7" t="s">
        <v>3</v>
      </c>
      <c r="B5" s="2">
        <v>4.3899999999999997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2">
        <v>4.34</v>
      </c>
      <c r="C6" s="1">
        <v>1</v>
      </c>
      <c r="D6" s="1">
        <f t="shared" si="0"/>
        <v>4.34</v>
      </c>
      <c r="E6" s="1">
        <f>(D6/D19)</f>
        <v>0.2071599045346062</v>
      </c>
    </row>
    <row r="7" spans="1:13" ht="26" x14ac:dyDescent="0.3">
      <c r="A7" s="7" t="s">
        <v>6</v>
      </c>
      <c r="B7" s="2">
        <v>4.41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2">
        <v>4.5199999999999996</v>
      </c>
      <c r="C8" s="1">
        <v>1</v>
      </c>
      <c r="D8" s="1">
        <f t="shared" si="0"/>
        <v>4.5199999999999996</v>
      </c>
      <c r="E8" s="1">
        <f>(D8/D19)</f>
        <v>0.21575178997613365</v>
      </c>
    </row>
    <row r="9" spans="1:13" ht="26" x14ac:dyDescent="0.3">
      <c r="A9" s="7" t="s">
        <v>5</v>
      </c>
      <c r="B9" s="2">
        <v>4.05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2">
        <v>3.6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2">
        <v>4.03</v>
      </c>
      <c r="C11" s="1">
        <v>1</v>
      </c>
      <c r="D11" s="1">
        <f t="shared" si="0"/>
        <v>4.03</v>
      </c>
      <c r="E11" s="1">
        <f>(D11/D19)</f>
        <v>0.19236276849642006</v>
      </c>
    </row>
    <row r="12" spans="1:13" ht="26" x14ac:dyDescent="0.3">
      <c r="A12" s="7" t="s">
        <v>10</v>
      </c>
      <c r="B12" s="2">
        <v>2.7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2">
        <v>4.38</v>
      </c>
      <c r="C13" s="1"/>
      <c r="D13" s="1">
        <f t="shared" si="0"/>
        <v>0</v>
      </c>
      <c r="E13" s="1">
        <f>(D13/D19)</f>
        <v>0</v>
      </c>
    </row>
    <row r="14" spans="1:13" ht="26" x14ac:dyDescent="0.3">
      <c r="A14" s="7" t="s">
        <v>12</v>
      </c>
      <c r="B14" s="2">
        <v>3.06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2">
        <v>3.66</v>
      </c>
      <c r="C15" s="1">
        <v>1</v>
      </c>
      <c r="D15" s="1">
        <f t="shared" si="0"/>
        <v>3.66</v>
      </c>
      <c r="E15" s="1">
        <f>(D15/D19)</f>
        <v>0.17470167064439143</v>
      </c>
    </row>
    <row r="16" spans="1:13" ht="26" x14ac:dyDescent="0.3">
      <c r="A16" s="7" t="s">
        <v>14</v>
      </c>
      <c r="B16" s="2">
        <v>3.66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2">
        <v>4.37</v>
      </c>
      <c r="C17" s="1"/>
      <c r="D17" s="1">
        <f t="shared" si="0"/>
        <v>0</v>
      </c>
      <c r="E17" s="1">
        <f>(D17/D19)</f>
        <v>0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20.95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3" workbookViewId="0">
      <selection activeCell="D13" sqref="D13"/>
    </sheetView>
  </sheetViews>
  <sheetFormatPr baseColWidth="10" defaultRowHeight="16" x14ac:dyDescent="0.2"/>
  <cols>
    <col min="1" max="1" width="37" customWidth="1"/>
    <col min="2" max="2" width="22" customWidth="1"/>
    <col min="3" max="3" width="18.6640625" customWidth="1"/>
    <col min="4" max="4" width="21.1640625" customWidth="1"/>
    <col min="5" max="5" width="20.1640625" customWidth="1"/>
  </cols>
  <sheetData>
    <row r="1" spans="1:13" x14ac:dyDescent="0.2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2">
        <v>4.51</v>
      </c>
      <c r="C3" s="1">
        <v>1</v>
      </c>
      <c r="D3" s="1">
        <f>(B3*C3)</f>
        <v>4.51</v>
      </c>
      <c r="E3" s="1">
        <f>(D3/D19)</f>
        <v>0.17135258358662614</v>
      </c>
    </row>
    <row r="4" spans="1:13" ht="26" x14ac:dyDescent="0.3">
      <c r="A4" s="7" t="s">
        <v>2</v>
      </c>
      <c r="B4" s="2">
        <v>4.57</v>
      </c>
      <c r="C4" s="1"/>
      <c r="D4" s="1">
        <f t="shared" ref="D4:D17" si="0">(B4*C4)</f>
        <v>0</v>
      </c>
      <c r="E4" s="1">
        <f>(D4/D19)</f>
        <v>0</v>
      </c>
    </row>
    <row r="5" spans="1:13" ht="26" x14ac:dyDescent="0.3">
      <c r="A5" s="7" t="s">
        <v>3</v>
      </c>
      <c r="B5" s="2">
        <v>4.54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2">
        <v>4.53</v>
      </c>
      <c r="C6" s="1">
        <v>1</v>
      </c>
      <c r="D6" s="1">
        <f t="shared" si="0"/>
        <v>4.53</v>
      </c>
      <c r="E6" s="1">
        <f>(D6/D19)</f>
        <v>0.17211246200607905</v>
      </c>
    </row>
    <row r="7" spans="1:13" ht="26" x14ac:dyDescent="0.3">
      <c r="A7" s="7" t="s">
        <v>6</v>
      </c>
      <c r="B7" s="2">
        <v>4.46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2">
        <v>4.5999999999999996</v>
      </c>
      <c r="C8" s="1">
        <v>1</v>
      </c>
      <c r="D8" s="1">
        <f t="shared" si="0"/>
        <v>4.5999999999999996</v>
      </c>
      <c r="E8" s="1">
        <f>(D8/D19)</f>
        <v>0.17477203647416414</v>
      </c>
    </row>
    <row r="9" spans="1:13" ht="26" x14ac:dyDescent="0.3">
      <c r="A9" s="7" t="s">
        <v>5</v>
      </c>
      <c r="B9" s="2">
        <v>4.3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2">
        <v>4.17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2">
        <v>4.34</v>
      </c>
      <c r="C11" s="1">
        <v>1</v>
      </c>
      <c r="D11" s="1">
        <f t="shared" si="0"/>
        <v>4.34</v>
      </c>
      <c r="E11" s="1">
        <f>(D11/D19)</f>
        <v>0.16489361702127661</v>
      </c>
    </row>
    <row r="12" spans="1:13" ht="26" x14ac:dyDescent="0.3">
      <c r="A12" s="7" t="s">
        <v>10</v>
      </c>
      <c r="B12" s="2">
        <v>3.18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2">
        <v>4.5</v>
      </c>
      <c r="C13" s="1">
        <v>1</v>
      </c>
      <c r="D13" s="1">
        <f t="shared" si="0"/>
        <v>4.5</v>
      </c>
      <c r="E13" s="1">
        <f>(D13/D19)</f>
        <v>0.17097264437689971</v>
      </c>
    </row>
    <row r="14" spans="1:13" ht="26" x14ac:dyDescent="0.3">
      <c r="A14" s="7" t="s">
        <v>12</v>
      </c>
      <c r="B14" s="2">
        <v>3.1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2">
        <v>3.84</v>
      </c>
      <c r="C15" s="1">
        <v>1</v>
      </c>
      <c r="D15" s="1">
        <f t="shared" si="0"/>
        <v>3.84</v>
      </c>
      <c r="E15" s="1">
        <f>(D15/D19)</f>
        <v>0.14589665653495443</v>
      </c>
    </row>
    <row r="16" spans="1:13" ht="26" x14ac:dyDescent="0.3">
      <c r="A16" s="7" t="s">
        <v>14</v>
      </c>
      <c r="B16" s="2">
        <v>4.13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2">
        <v>4.5</v>
      </c>
      <c r="C17" s="1"/>
      <c r="D17" s="1">
        <f t="shared" si="0"/>
        <v>0</v>
      </c>
      <c r="E17" s="1">
        <f>(D17/D19)</f>
        <v>0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26.319999999999997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E17" sqref="E17"/>
    </sheetView>
  </sheetViews>
  <sheetFormatPr baseColWidth="10" defaultRowHeight="16" x14ac:dyDescent="0.2"/>
  <cols>
    <col min="1" max="1" width="37" customWidth="1"/>
    <col min="2" max="2" width="22" customWidth="1"/>
    <col min="3" max="3" width="18.6640625" customWidth="1"/>
    <col min="4" max="4" width="21.1640625" customWidth="1"/>
    <col min="5" max="5" width="20.1640625" customWidth="1"/>
  </cols>
  <sheetData>
    <row r="1" spans="1:13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1">
        <v>4.58</v>
      </c>
      <c r="C3" s="1">
        <v>1</v>
      </c>
      <c r="D3" s="1">
        <f>(B3*C3)</f>
        <v>4.58</v>
      </c>
      <c r="E3" s="1">
        <f>(D3/D19)</f>
        <v>0.27909811090798292</v>
      </c>
    </row>
    <row r="4" spans="1:13" ht="26" x14ac:dyDescent="0.3">
      <c r="A4" s="7" t="s">
        <v>2</v>
      </c>
      <c r="B4" s="1">
        <v>4.13</v>
      </c>
      <c r="C4" s="1"/>
      <c r="D4" s="1">
        <f t="shared" ref="D4:D17" si="0">(B4*C4)</f>
        <v>0</v>
      </c>
      <c r="E4" s="1">
        <f>(D4/D19)</f>
        <v>0</v>
      </c>
    </row>
    <row r="5" spans="1:13" ht="26" x14ac:dyDescent="0.3">
      <c r="A5" s="7" t="s">
        <v>3</v>
      </c>
      <c r="B5" s="2">
        <v>4.33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1">
        <v>4.08</v>
      </c>
      <c r="C6" s="1">
        <v>1</v>
      </c>
      <c r="D6" s="1">
        <f t="shared" si="0"/>
        <v>4.08</v>
      </c>
      <c r="E6" s="1">
        <f>(D6/D19)</f>
        <v>0.24862888482632542</v>
      </c>
    </row>
    <row r="7" spans="1:13" ht="26" x14ac:dyDescent="0.3">
      <c r="A7" s="7" t="s">
        <v>6</v>
      </c>
      <c r="B7" s="1">
        <v>4.38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1">
        <v>4.33</v>
      </c>
      <c r="C8" s="1"/>
      <c r="D8" s="1">
        <f t="shared" si="0"/>
        <v>0</v>
      </c>
      <c r="E8" s="1">
        <f>(D8/D19)</f>
        <v>0</v>
      </c>
    </row>
    <row r="9" spans="1:13" ht="26" x14ac:dyDescent="0.3">
      <c r="A9" s="7" t="s">
        <v>5</v>
      </c>
      <c r="B9" s="1">
        <v>3.88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1">
        <v>3.67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1">
        <v>3.79</v>
      </c>
      <c r="C11" s="1">
        <v>1</v>
      </c>
      <c r="D11" s="1">
        <f t="shared" si="0"/>
        <v>3.79</v>
      </c>
      <c r="E11" s="1">
        <f>(D11/D19)</f>
        <v>0.23095673369896405</v>
      </c>
    </row>
    <row r="12" spans="1:13" ht="26" x14ac:dyDescent="0.3">
      <c r="A12" s="7" t="s">
        <v>10</v>
      </c>
      <c r="B12" s="1">
        <v>3.58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1">
        <v>4.33</v>
      </c>
      <c r="C13" s="1"/>
      <c r="D13" s="1">
        <f t="shared" si="0"/>
        <v>0</v>
      </c>
      <c r="E13" s="1">
        <f>(D13/D19)</f>
        <v>0</v>
      </c>
    </row>
    <row r="14" spans="1:13" ht="26" x14ac:dyDescent="0.3">
      <c r="A14" s="7" t="s">
        <v>12</v>
      </c>
      <c r="B14" s="1">
        <v>3.38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1">
        <v>3.96</v>
      </c>
      <c r="C15" s="1">
        <v>1</v>
      </c>
      <c r="D15" s="1">
        <f t="shared" si="0"/>
        <v>3.96</v>
      </c>
      <c r="E15" s="1">
        <f>(D15/D19)</f>
        <v>0.24131627056672761</v>
      </c>
    </row>
    <row r="16" spans="1:13" ht="26" x14ac:dyDescent="0.3">
      <c r="A16" s="7" t="s">
        <v>14</v>
      </c>
      <c r="B16" s="1">
        <v>4.04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1">
        <v>4.54</v>
      </c>
      <c r="C17" s="1"/>
      <c r="D17" s="1">
        <f t="shared" si="0"/>
        <v>0</v>
      </c>
      <c r="E17" s="1">
        <f>(D17/D19)</f>
        <v>0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16.41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D8" sqref="D8"/>
    </sheetView>
  </sheetViews>
  <sheetFormatPr baseColWidth="10" defaultRowHeight="16" x14ac:dyDescent="0.2"/>
  <cols>
    <col min="1" max="1" width="37" customWidth="1"/>
    <col min="2" max="2" width="22" customWidth="1"/>
    <col min="3" max="3" width="18.6640625" customWidth="1"/>
    <col min="4" max="4" width="21.1640625" customWidth="1"/>
    <col min="5" max="5" width="20.1640625" customWidth="1"/>
  </cols>
  <sheetData>
    <row r="1" spans="1:13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2">
        <v>4.66</v>
      </c>
      <c r="C3" s="1">
        <v>1</v>
      </c>
      <c r="D3" s="1">
        <f>(B3*C3)</f>
        <v>4.66</v>
      </c>
      <c r="E3" s="1">
        <f>(D3/D19)</f>
        <v>0.1723372781065089</v>
      </c>
    </row>
    <row r="4" spans="1:13" ht="26" x14ac:dyDescent="0.3">
      <c r="A4" s="7" t="s">
        <v>2</v>
      </c>
      <c r="B4" s="2">
        <v>4.72</v>
      </c>
      <c r="C4" s="1">
        <v>1</v>
      </c>
      <c r="D4" s="1">
        <f t="shared" ref="D4:D17" si="0">(B4*C4)</f>
        <v>4.72</v>
      </c>
      <c r="E4" s="1">
        <f>(D4/D19)</f>
        <v>0.17455621301775151</v>
      </c>
    </row>
    <row r="5" spans="1:13" ht="26" x14ac:dyDescent="0.3">
      <c r="A5" s="7" t="s">
        <v>3</v>
      </c>
      <c r="B5" s="2">
        <v>4.6900000000000004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2">
        <v>4.75</v>
      </c>
      <c r="C6" s="1">
        <v>1</v>
      </c>
      <c r="D6" s="1">
        <f t="shared" si="0"/>
        <v>4.75</v>
      </c>
      <c r="E6" s="1">
        <f>(D6/D19)</f>
        <v>0.1756656804733728</v>
      </c>
    </row>
    <row r="7" spans="1:13" ht="26" x14ac:dyDescent="0.3">
      <c r="A7" s="7" t="s">
        <v>6</v>
      </c>
      <c r="B7" s="2">
        <v>4.63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2">
        <v>4.8099999999999996</v>
      </c>
      <c r="C8" s="1">
        <v>1</v>
      </c>
      <c r="D8" s="1">
        <f t="shared" si="0"/>
        <v>4.8099999999999996</v>
      </c>
      <c r="E8" s="1">
        <f>(D8/D19)</f>
        <v>0.17788461538461539</v>
      </c>
    </row>
    <row r="9" spans="1:13" ht="26" x14ac:dyDescent="0.3">
      <c r="A9" s="7" t="s">
        <v>5</v>
      </c>
      <c r="B9" s="2">
        <v>4.16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2">
        <v>4.28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2">
        <v>4.38</v>
      </c>
      <c r="C11" s="1">
        <v>1</v>
      </c>
      <c r="D11" s="1">
        <f t="shared" si="0"/>
        <v>4.38</v>
      </c>
      <c r="E11" s="1">
        <f>(D11/D19)</f>
        <v>0.16198224852071008</v>
      </c>
    </row>
    <row r="12" spans="1:13" ht="26" x14ac:dyDescent="0.3">
      <c r="A12" s="7" t="s">
        <v>10</v>
      </c>
      <c r="B12" s="2">
        <v>3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2">
        <v>4.72</v>
      </c>
      <c r="C13" s="1"/>
      <c r="D13" s="1">
        <f t="shared" si="0"/>
        <v>0</v>
      </c>
      <c r="E13" s="1">
        <f>(D13/D19)</f>
        <v>0</v>
      </c>
    </row>
    <row r="14" spans="1:13" ht="26" x14ac:dyDescent="0.3">
      <c r="A14" s="7" t="s">
        <v>12</v>
      </c>
      <c r="B14" s="2">
        <v>3.44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2">
        <v>3.72</v>
      </c>
      <c r="C15" s="1">
        <v>1</v>
      </c>
      <c r="D15" s="1">
        <f t="shared" si="0"/>
        <v>3.72</v>
      </c>
      <c r="E15" s="1">
        <f>(D15/D19)</f>
        <v>0.13757396449704146</v>
      </c>
    </row>
    <row r="16" spans="1:13" ht="26" x14ac:dyDescent="0.3">
      <c r="A16" s="7" t="s">
        <v>14</v>
      </c>
      <c r="B16" s="2">
        <v>4.38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2">
        <v>4.66</v>
      </c>
      <c r="C17" s="1"/>
      <c r="D17" s="1">
        <f t="shared" si="0"/>
        <v>0</v>
      </c>
      <c r="E17" s="1">
        <f>(D17/D19)</f>
        <v>0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27.039999999999996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3" workbookViewId="0">
      <selection activeCell="D13" sqref="D13"/>
    </sheetView>
  </sheetViews>
  <sheetFormatPr baseColWidth="10" defaultRowHeight="16" x14ac:dyDescent="0.2"/>
  <cols>
    <col min="1" max="1" width="37" customWidth="1"/>
    <col min="2" max="2" width="22" customWidth="1"/>
    <col min="3" max="3" width="18.6640625" customWidth="1"/>
    <col min="4" max="4" width="21.1640625" customWidth="1"/>
    <col min="5" max="5" width="20.1640625" customWidth="1"/>
  </cols>
  <sheetData>
    <row r="1" spans="1:13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6" x14ac:dyDescent="0.3">
      <c r="A2" s="4" t="s">
        <v>21</v>
      </c>
      <c r="B2" s="4" t="s">
        <v>16</v>
      </c>
      <c r="C2" s="4" t="s">
        <v>17</v>
      </c>
      <c r="D2" s="4" t="s">
        <v>18</v>
      </c>
      <c r="E2" s="4" t="s">
        <v>19</v>
      </c>
      <c r="F2" s="5"/>
      <c r="G2" s="5"/>
      <c r="H2" s="5"/>
      <c r="I2" s="5"/>
      <c r="J2" s="5"/>
      <c r="K2" s="5"/>
      <c r="L2" s="5"/>
      <c r="M2" s="5"/>
    </row>
    <row r="3" spans="1:13" ht="26" x14ac:dyDescent="0.3">
      <c r="A3" s="7" t="s">
        <v>1</v>
      </c>
      <c r="B3" s="2">
        <v>4.29</v>
      </c>
      <c r="C3" s="1"/>
      <c r="D3" s="1">
        <f>(B3*C3)</f>
        <v>0</v>
      </c>
      <c r="E3" s="1">
        <f>(D3/D19)</f>
        <v>0</v>
      </c>
    </row>
    <row r="4" spans="1:13" ht="26" x14ac:dyDescent="0.3">
      <c r="A4" s="7" t="s">
        <v>2</v>
      </c>
      <c r="B4" s="2">
        <v>4.17</v>
      </c>
      <c r="C4" s="1">
        <v>1</v>
      </c>
      <c r="D4" s="1">
        <f t="shared" ref="D4:D17" si="0">(B4*C4)</f>
        <v>4.17</v>
      </c>
      <c r="E4" s="1">
        <f>(D4/D19)</f>
        <v>0.20183930300096806</v>
      </c>
    </row>
    <row r="5" spans="1:13" ht="26" x14ac:dyDescent="0.3">
      <c r="A5" s="7" t="s">
        <v>3</v>
      </c>
      <c r="B5" s="2">
        <v>4.4000000000000004</v>
      </c>
      <c r="C5" s="1"/>
      <c r="D5" s="1">
        <f t="shared" si="0"/>
        <v>0</v>
      </c>
      <c r="E5" s="1">
        <f>(D5/D19)</f>
        <v>0</v>
      </c>
    </row>
    <row r="6" spans="1:13" ht="26" x14ac:dyDescent="0.3">
      <c r="A6" s="7" t="s">
        <v>4</v>
      </c>
      <c r="B6" s="2">
        <v>4.25</v>
      </c>
      <c r="C6" s="1">
        <v>1</v>
      </c>
      <c r="D6" s="1">
        <f t="shared" si="0"/>
        <v>4.25</v>
      </c>
      <c r="E6" s="1">
        <f>(D6/D19)</f>
        <v>0.20571151984511132</v>
      </c>
    </row>
    <row r="7" spans="1:13" ht="26" x14ac:dyDescent="0.3">
      <c r="A7" s="7" t="s">
        <v>6</v>
      </c>
      <c r="B7" s="2">
        <v>4.22</v>
      </c>
      <c r="C7" s="1"/>
      <c r="D7" s="1">
        <f t="shared" si="0"/>
        <v>0</v>
      </c>
      <c r="E7" s="1">
        <f>(D7/D19)</f>
        <v>0</v>
      </c>
    </row>
    <row r="8" spans="1:13" ht="26" x14ac:dyDescent="0.3">
      <c r="A8" s="7" t="s">
        <v>7</v>
      </c>
      <c r="B8" s="2">
        <v>4.2</v>
      </c>
      <c r="C8" s="1"/>
      <c r="D8" s="1">
        <f t="shared" si="0"/>
        <v>0</v>
      </c>
      <c r="E8" s="1">
        <f>(D8/D19)</f>
        <v>0</v>
      </c>
    </row>
    <row r="9" spans="1:13" ht="26" x14ac:dyDescent="0.3">
      <c r="A9" s="7" t="s">
        <v>5</v>
      </c>
      <c r="B9" s="2">
        <v>4.1500000000000004</v>
      </c>
      <c r="C9" s="1"/>
      <c r="D9" s="1">
        <f t="shared" si="0"/>
        <v>0</v>
      </c>
      <c r="E9" s="1">
        <f>(D9/D19)</f>
        <v>0</v>
      </c>
    </row>
    <row r="10" spans="1:13" ht="26" x14ac:dyDescent="0.3">
      <c r="A10" s="7" t="s">
        <v>8</v>
      </c>
      <c r="B10" s="2">
        <v>3.9</v>
      </c>
      <c r="C10" s="1"/>
      <c r="D10" s="1">
        <f t="shared" si="0"/>
        <v>0</v>
      </c>
      <c r="E10" s="1">
        <f>(D10/D19)</f>
        <v>0</v>
      </c>
    </row>
    <row r="11" spans="1:13" ht="26" x14ac:dyDescent="0.3">
      <c r="A11" s="7" t="s">
        <v>9</v>
      </c>
      <c r="B11" s="2">
        <v>4.1399999999999997</v>
      </c>
      <c r="C11" s="1">
        <v>1</v>
      </c>
      <c r="D11" s="1">
        <f t="shared" si="0"/>
        <v>4.1399999999999997</v>
      </c>
      <c r="E11" s="1">
        <f>(D11/D19)</f>
        <v>0.20038722168441431</v>
      </c>
    </row>
    <row r="12" spans="1:13" ht="26" x14ac:dyDescent="0.3">
      <c r="A12" s="7" t="s">
        <v>10</v>
      </c>
      <c r="B12" s="2">
        <v>3.64</v>
      </c>
      <c r="C12" s="1"/>
      <c r="D12" s="1">
        <f t="shared" si="0"/>
        <v>0</v>
      </c>
      <c r="E12" s="1">
        <f>(D12/D19)</f>
        <v>0</v>
      </c>
    </row>
    <row r="13" spans="1:13" ht="26" x14ac:dyDescent="0.3">
      <c r="A13" s="7" t="s">
        <v>11</v>
      </c>
      <c r="B13" s="2">
        <v>4.1900000000000004</v>
      </c>
      <c r="C13" s="1">
        <v>1</v>
      </c>
      <c r="D13" s="1">
        <f t="shared" si="0"/>
        <v>4.1900000000000004</v>
      </c>
      <c r="E13" s="1">
        <f>(D13/D19)</f>
        <v>0.20280735721200388</v>
      </c>
    </row>
    <row r="14" spans="1:13" ht="26" x14ac:dyDescent="0.3">
      <c r="A14" s="7" t="s">
        <v>12</v>
      </c>
      <c r="B14" s="2">
        <v>3.64</v>
      </c>
      <c r="C14" s="1"/>
      <c r="D14" s="1">
        <f t="shared" si="0"/>
        <v>0</v>
      </c>
      <c r="E14" s="1">
        <f>(D14/D19)</f>
        <v>0</v>
      </c>
    </row>
    <row r="15" spans="1:13" ht="26" x14ac:dyDescent="0.3">
      <c r="A15" s="7" t="s">
        <v>13</v>
      </c>
      <c r="B15" s="2">
        <v>3.91</v>
      </c>
      <c r="C15" s="1">
        <v>1</v>
      </c>
      <c r="D15" s="1">
        <f t="shared" si="0"/>
        <v>3.91</v>
      </c>
      <c r="E15" s="1">
        <f>(D15/D19)</f>
        <v>0.18925459825750243</v>
      </c>
    </row>
    <row r="16" spans="1:13" ht="26" x14ac:dyDescent="0.3">
      <c r="A16" s="7" t="s">
        <v>14</v>
      </c>
      <c r="B16" s="2">
        <v>4.09</v>
      </c>
      <c r="C16" s="1"/>
      <c r="D16" s="1">
        <f t="shared" si="0"/>
        <v>0</v>
      </c>
      <c r="E16" s="1">
        <f>(D16/D19)</f>
        <v>0</v>
      </c>
    </row>
    <row r="17" spans="1:13" ht="26" x14ac:dyDescent="0.3">
      <c r="A17" s="7" t="s">
        <v>15</v>
      </c>
      <c r="B17" s="2">
        <v>4.3</v>
      </c>
      <c r="C17" s="1"/>
      <c r="D17" s="1">
        <f t="shared" si="0"/>
        <v>0</v>
      </c>
      <c r="E17" s="1">
        <f>(D17/D19)</f>
        <v>0</v>
      </c>
    </row>
    <row r="18" spans="1:13" ht="26" x14ac:dyDescent="0.3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 ht="26" x14ac:dyDescent="0.3">
      <c r="A19" s="3"/>
      <c r="B19" s="3"/>
      <c r="C19" s="3" t="s">
        <v>20</v>
      </c>
      <c r="D19" s="3">
        <f>SUM(D3:D17)</f>
        <v>20.66</v>
      </c>
      <c r="E19" s="3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Overall</vt:lpstr>
      <vt:lpstr>Latin America &amp; the Caribbean</vt:lpstr>
      <vt:lpstr>North America</vt:lpstr>
      <vt:lpstr>Europe &amp; Central Asia</vt:lpstr>
      <vt:lpstr>East Asia &amp; the Pacific</vt:lpstr>
      <vt:lpstr>Middle East &amp; North Africa</vt:lpstr>
      <vt:lpstr>Sub-Saharn Africa</vt:lpstr>
      <vt:lpstr>South Asia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Kerri Wazny</dc:creator>
  <cp:lastModifiedBy>Kerri Wazny</cp:lastModifiedBy>
  <dcterms:created xsi:type="dcterms:W3CDTF">2017-10-11T20:15:48Z</dcterms:created>
  <dcterms:modified xsi:type="dcterms:W3CDTF">2017-10-11T20:50:14Z</dcterms:modified>
</cp:coreProperties>
</file>